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9225" windowHeight="1146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A38" i="1" l="1"/>
  <c r="E27" i="1"/>
  <c r="E28" i="1"/>
  <c r="E29" i="1"/>
  <c r="E30" i="1"/>
  <c r="E31" i="1"/>
  <c r="E32" i="1"/>
  <c r="E33" i="1"/>
  <c r="E34" i="1"/>
  <c r="E24" i="1"/>
  <c r="E25" i="1"/>
  <c r="E26" i="1"/>
  <c r="E35" i="1"/>
  <c r="E23" i="1"/>
  <c r="E83" i="1"/>
  <c r="C83" i="1" s="1"/>
  <c r="E84" i="1"/>
  <c r="C84" i="1" s="1"/>
  <c r="E85" i="1"/>
  <c r="C85" i="1" s="1"/>
  <c r="E86" i="1"/>
  <c r="C86" i="1" s="1"/>
  <c r="E87" i="1"/>
  <c r="C87" i="1" s="1"/>
  <c r="E88" i="1"/>
  <c r="C88" i="1" s="1"/>
  <c r="C11" i="1"/>
  <c r="B11" i="1"/>
  <c r="C76" i="1"/>
  <c r="E82" i="1"/>
  <c r="C82" i="1" s="1"/>
  <c r="E81" i="1"/>
  <c r="C81" i="1" s="1"/>
  <c r="E80" i="1"/>
  <c r="C80" i="1" s="1"/>
  <c r="E79" i="1"/>
  <c r="C79" i="1"/>
  <c r="E78" i="1"/>
  <c r="C78" i="1" s="1"/>
  <c r="E77" i="1"/>
  <c r="C77" i="1" s="1"/>
  <c r="E76" i="1"/>
  <c r="E69" i="1"/>
  <c r="C69" i="1" s="1"/>
  <c r="H17" i="1"/>
  <c r="C7" i="1"/>
  <c r="B7" i="1"/>
  <c r="B17" i="1" l="1"/>
  <c r="C17" i="1" s="1"/>
  <c r="F36" i="1"/>
  <c r="F38" i="1" s="1"/>
  <c r="F37" i="1" l="1"/>
</calcChain>
</file>

<file path=xl/sharedStrings.xml><?xml version="1.0" encoding="utf-8"?>
<sst xmlns="http://schemas.openxmlformats.org/spreadsheetml/2006/main" count="65" uniqueCount="46">
  <si>
    <t>Tin</t>
  </si>
  <si>
    <t>Aluminium</t>
  </si>
  <si>
    <t>Steel</t>
  </si>
  <si>
    <t>Carbon</t>
  </si>
  <si>
    <t>Zinc</t>
  </si>
  <si>
    <t>Adamantium</t>
  </si>
  <si>
    <t>Mithril</t>
  </si>
  <si>
    <t>Vizorium</t>
  </si>
  <si>
    <t>Elatium</t>
  </si>
  <si>
    <t>Chitin</t>
  </si>
  <si>
    <t>Metal</t>
  </si>
  <si>
    <t>Power</t>
  </si>
  <si>
    <t>Expertise</t>
  </si>
  <si>
    <t>Malignant</t>
  </si>
  <si>
    <t>Azrael</t>
  </si>
  <si>
    <t>Chrome</t>
  </si>
  <si>
    <t>INGOT TABLE</t>
  </si>
  <si>
    <t>Smithing Work Values</t>
  </si>
  <si>
    <t>Swordsmith</t>
  </si>
  <si>
    <t>helping sheet</t>
  </si>
  <si>
    <t>ingot dropdown</t>
  </si>
  <si>
    <t>#Ingots for a Great Sword:</t>
  </si>
  <si>
    <t>#Ingots for best Expertising:</t>
  </si>
  <si>
    <t>#ingots GS+Expt.</t>
  </si>
  <si>
    <t>SS</t>
  </si>
  <si>
    <t>Expt</t>
  </si>
  <si>
    <t>Ingot Value</t>
  </si>
  <si>
    <t>Task Difficulty Pure Weapons</t>
  </si>
  <si>
    <t>Task Difficulty Multi Metal Weapons</t>
  </si>
  <si>
    <t>Work Value
min</t>
  </si>
  <si>
    <t>Work Value
max</t>
  </si>
  <si>
    <t>Swordsmith
Level</t>
  </si>
  <si>
    <t>Creative
Stat</t>
  </si>
  <si>
    <t>Guild Creative
Spec</t>
  </si>
  <si>
    <t>Creative
Tokens</t>
  </si>
  <si>
    <t>#tokens</t>
  </si>
  <si>
    <t>Task
Difficulty</t>
  </si>
  <si>
    <t>Chance of
Succeeding</t>
  </si>
  <si>
    <t>Expertise or
Swordsmith?</t>
  </si>
  <si>
    <t>Total added
Dust</t>
  </si>
  <si>
    <t>Ingot
Type</t>
  </si>
  <si>
    <t>Ingot
Value</t>
  </si>
  <si>
    <t>Expertise
Level</t>
  </si>
  <si>
    <t>Skilling
Trivial ?</t>
  </si>
  <si>
    <t>Eah's Smithing Calculator</t>
  </si>
  <si>
    <r>
      <t xml:space="preserve">v1.2 - 2018-01-21
Notes:
- Changes since v1.1: Updated Azrael and Chrome TD calculation to fit Blade Mistress Reborn Server
- </t>
    </r>
    <r>
      <rPr>
        <b/>
        <sz val="10"/>
        <rFont val="Arial"/>
        <family val="2"/>
      </rPr>
      <t>ONLY</t>
    </r>
    <r>
      <rPr>
        <sz val="10"/>
        <rFont val="Arial"/>
      </rPr>
      <t xml:space="preserve"> The white fields are to be altered
- Fill in the "Work Values" Section before using the "Task Difficulty" Section
- The fields "Chance of Succeeding" show the possibility of succeeding in </t>
    </r>
    <r>
      <rPr>
        <i/>
        <sz val="10"/>
        <rFont val="Arial"/>
        <family val="2"/>
      </rPr>
      <t>first attempt</t>
    </r>
    <r>
      <rPr>
        <sz val="10"/>
        <rFont val="Arial"/>
      </rPr>
      <t xml:space="preserve">
  Chance cells are formatted: Chance&lt;55%= red; 55%&lt;Chance&lt;80%= yellow; 80%&gt;Chance= green
  The formula assumes that every result is equally possible.
- To add a Shard in one of the "Tast Difficulty" Sections, simply count the shard as if it was a dust
- Infos gathered from the BMReturns Wiki and the community
- The Ingot Values are fixed to 64, respectively 32 and should not be altered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</si>
</sst>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\ %"/>
    <numFmt numFmtId="165" formatCode="#,##0.0"/>
  </numFmts>
  <fonts count="6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8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4" borderId="5" xfId="0" applyNumberFormat="1" applyFont="1" applyFill="1" applyBorder="1" applyAlignment="1">
      <alignment horizontal="center"/>
    </xf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6" xfId="0" applyFill="1" applyBorder="1" applyAlignment="1">
      <alignment horizontal="center"/>
    </xf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center"/>
    </xf>
    <xf numFmtId="10" fontId="0" fillId="0" borderId="0" xfId="0" applyNumberFormat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2" fillId="0" borderId="14" xfId="0" applyFont="1" applyFill="1" applyBorder="1" applyAlignment="1"/>
    <xf numFmtId="0" fontId="2" fillId="0" borderId="14" xfId="0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13" xfId="0" applyNumberFormat="1" applyBorder="1"/>
    <xf numFmtId="0" fontId="0" fillId="0" borderId="15" xfId="0" applyBorder="1"/>
    <xf numFmtId="0" fontId="0" fillId="0" borderId="16" xfId="0" applyBorder="1"/>
    <xf numFmtId="0" fontId="2" fillId="4" borderId="17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165" fontId="2" fillId="4" borderId="16" xfId="0" applyNumberFormat="1" applyFon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5" fillId="0" borderId="13" xfId="0" applyFont="1" applyBorder="1"/>
    <xf numFmtId="0" fontId="5" fillId="0" borderId="0" xfId="0" applyFont="1"/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2" xfId="0" applyFont="1" applyBorder="1"/>
    <xf numFmtId="0" fontId="0" fillId="0" borderId="0" xfId="0" applyBorder="1" applyAlignment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5" fillId="0" borderId="23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2" fillId="2" borderId="4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Standard" xfId="0" builtinId="0"/>
  </cellStyles>
  <dxfs count="7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zoomScaleNormal="100" zoomScaleSheetLayoutView="100" workbookViewId="0">
      <selection activeCell="C10" sqref="C10"/>
    </sheetView>
  </sheetViews>
  <sheetFormatPr baseColWidth="10" defaultRowHeight="12.75" x14ac:dyDescent="0.2"/>
  <cols>
    <col min="4" max="4" width="2" customWidth="1"/>
    <col min="5" max="5" width="12.85546875" bestFit="1" customWidth="1"/>
    <col min="6" max="6" width="11.85546875" bestFit="1" customWidth="1"/>
    <col min="7" max="7" width="15.28515625" customWidth="1"/>
    <col min="8" max="8" width="13" customWidth="1"/>
    <col min="11" max="11" width="12.42578125" bestFit="1" customWidth="1"/>
  </cols>
  <sheetData>
    <row r="1" spans="1:11" ht="39" customHeight="1" x14ac:dyDescent="0.2">
      <c r="A1" s="54" t="s">
        <v>44</v>
      </c>
      <c r="B1" s="55"/>
      <c r="C1" s="55"/>
      <c r="D1" s="55"/>
      <c r="E1" s="55"/>
      <c r="F1" s="55"/>
      <c r="G1" s="55"/>
      <c r="H1" s="55"/>
      <c r="I1" s="56"/>
    </row>
    <row r="2" spans="1:11" ht="141.75" customHeight="1" thickBot="1" x14ac:dyDescent="0.25">
      <c r="A2" s="63" t="s">
        <v>45</v>
      </c>
      <c r="B2" s="64"/>
      <c r="C2" s="64"/>
      <c r="D2" s="64"/>
      <c r="E2" s="64"/>
      <c r="F2" s="64"/>
      <c r="G2" s="64"/>
      <c r="H2" s="64"/>
      <c r="I2" s="65"/>
    </row>
    <row r="3" spans="1:11" x14ac:dyDescent="0.2">
      <c r="A3" s="57" t="s">
        <v>17</v>
      </c>
      <c r="B3" s="58"/>
      <c r="C3" s="58"/>
      <c r="D3" s="58"/>
      <c r="E3" s="58"/>
      <c r="F3" s="58"/>
      <c r="G3" s="58"/>
      <c r="H3" s="58"/>
      <c r="I3" s="59"/>
    </row>
    <row r="4" spans="1:11" ht="13.5" thickBot="1" x14ac:dyDescent="0.25">
      <c r="A4" s="14"/>
      <c r="B4" s="15"/>
      <c r="C4" s="15"/>
      <c r="D4" s="15"/>
      <c r="E4" s="15"/>
      <c r="F4" s="15"/>
      <c r="G4" s="15"/>
      <c r="H4" s="15"/>
      <c r="I4" s="16"/>
    </row>
    <row r="5" spans="1:11" ht="13.5" thickBot="1" x14ac:dyDescent="0.25">
      <c r="A5" s="17"/>
      <c r="B5" s="68" t="s">
        <v>18</v>
      </c>
      <c r="C5" s="69"/>
      <c r="D5" s="69"/>
      <c r="E5" s="69"/>
      <c r="F5" s="69"/>
      <c r="G5" s="69"/>
      <c r="H5" s="70"/>
      <c r="I5" s="16"/>
    </row>
    <row r="6" spans="1:11" ht="27" customHeight="1" thickBot="1" x14ac:dyDescent="0.25">
      <c r="A6" s="18"/>
      <c r="B6" s="25" t="s">
        <v>29</v>
      </c>
      <c r="C6" s="26" t="s">
        <v>30</v>
      </c>
      <c r="D6" s="66" t="s">
        <v>31</v>
      </c>
      <c r="E6" s="67"/>
      <c r="F6" s="27" t="s">
        <v>32</v>
      </c>
      <c r="G6" s="27" t="s">
        <v>33</v>
      </c>
      <c r="H6" s="27" t="s">
        <v>34</v>
      </c>
      <c r="I6" s="16"/>
    </row>
    <row r="7" spans="1:11" ht="13.5" thickBot="1" x14ac:dyDescent="0.25">
      <c r="A7" s="18"/>
      <c r="B7" s="31">
        <f>D7*F7*0.3*(1+G7*0.05)*(1+H7*0.01)</f>
        <v>3300</v>
      </c>
      <c r="C7" s="32">
        <f>D7*F7*1.7*(1+G7*0.05)*(1+H7*0.01)</f>
        <v>18700</v>
      </c>
      <c r="D7" s="46">
        <v>1100</v>
      </c>
      <c r="E7" s="47"/>
      <c r="F7" s="3">
        <v>10</v>
      </c>
      <c r="G7" s="3">
        <v>0</v>
      </c>
      <c r="H7" s="2">
        <v>0</v>
      </c>
      <c r="I7" s="16"/>
    </row>
    <row r="8" spans="1:11" ht="13.5" thickBot="1" x14ac:dyDescent="0.25">
      <c r="A8" s="19"/>
      <c r="B8" s="15"/>
      <c r="C8" s="15"/>
      <c r="D8" s="15"/>
      <c r="E8" s="15"/>
      <c r="F8" s="15"/>
      <c r="G8" s="15"/>
      <c r="H8" s="15"/>
      <c r="I8" s="16"/>
      <c r="K8" s="13"/>
    </row>
    <row r="9" spans="1:11" ht="13.5" thickBot="1" x14ac:dyDescent="0.25">
      <c r="A9" s="17"/>
      <c r="B9" s="68" t="s">
        <v>12</v>
      </c>
      <c r="C9" s="69"/>
      <c r="D9" s="69"/>
      <c r="E9" s="69"/>
      <c r="F9" s="69"/>
      <c r="G9" s="69"/>
      <c r="H9" s="70"/>
      <c r="I9" s="16"/>
      <c r="K9" s="13"/>
    </row>
    <row r="10" spans="1:11" ht="27" customHeight="1" thickBot="1" x14ac:dyDescent="0.25">
      <c r="A10" s="18"/>
      <c r="B10" s="25" t="s">
        <v>29</v>
      </c>
      <c r="C10" s="26" t="s">
        <v>30</v>
      </c>
      <c r="D10" s="66" t="s">
        <v>42</v>
      </c>
      <c r="E10" s="67"/>
      <c r="F10" s="27" t="s">
        <v>32</v>
      </c>
      <c r="G10" s="27" t="s">
        <v>33</v>
      </c>
      <c r="H10" s="27" t="s">
        <v>34</v>
      </c>
      <c r="I10" s="16"/>
      <c r="K10" s="13"/>
    </row>
    <row r="11" spans="1:11" ht="13.5" thickBot="1" x14ac:dyDescent="0.25">
      <c r="A11" s="18"/>
      <c r="B11" s="31">
        <f>D11*F11*0.3*20*(1+G11*0.05)*(1+H11*0.01)</f>
        <v>3240</v>
      </c>
      <c r="C11" s="32">
        <f>D11*F11*1.7*20*(1+G11*0.05)*(1+H11*0.01)</f>
        <v>18360</v>
      </c>
      <c r="D11" s="46">
        <v>45</v>
      </c>
      <c r="E11" s="47"/>
      <c r="F11" s="3">
        <v>10</v>
      </c>
      <c r="G11" s="3">
        <v>4</v>
      </c>
      <c r="H11" s="2">
        <v>0</v>
      </c>
      <c r="I11" s="16"/>
      <c r="K11" s="13"/>
    </row>
    <row r="12" spans="1:11" x14ac:dyDescent="0.2">
      <c r="A12" s="14"/>
      <c r="B12" s="15"/>
      <c r="C12" s="15"/>
      <c r="D12" s="15"/>
      <c r="E12" s="15"/>
      <c r="F12" s="15"/>
      <c r="G12" s="15"/>
      <c r="H12" s="15"/>
      <c r="I12" s="16"/>
    </row>
    <row r="13" spans="1:11" x14ac:dyDescent="0.2">
      <c r="A13" s="14"/>
      <c r="B13" s="15"/>
      <c r="C13" s="15"/>
      <c r="D13" s="15"/>
      <c r="E13" s="15"/>
      <c r="F13" s="15"/>
      <c r="G13" s="15"/>
      <c r="H13" s="15"/>
      <c r="I13" s="16"/>
    </row>
    <row r="14" spans="1:11" x14ac:dyDescent="0.2">
      <c r="A14" s="60" t="s">
        <v>27</v>
      </c>
      <c r="B14" s="61"/>
      <c r="C14" s="61"/>
      <c r="D14" s="61"/>
      <c r="E14" s="61"/>
      <c r="F14" s="61"/>
      <c r="G14" s="61"/>
      <c r="H14" s="61"/>
      <c r="I14" s="62"/>
    </row>
    <row r="15" spans="1:11" ht="13.5" thickBot="1" x14ac:dyDescent="0.25">
      <c r="A15" s="20"/>
      <c r="B15" s="21"/>
      <c r="C15" s="21"/>
      <c r="D15" s="21"/>
      <c r="E15" s="21"/>
      <c r="F15" s="21"/>
      <c r="G15" s="21"/>
      <c r="H15" s="15"/>
      <c r="I15" s="16"/>
      <c r="K15" s="13"/>
    </row>
    <row r="16" spans="1:11" ht="27" customHeight="1" thickBot="1" x14ac:dyDescent="0.25">
      <c r="A16" s="14"/>
      <c r="B16" s="26" t="s">
        <v>36</v>
      </c>
      <c r="C16" s="26" t="s">
        <v>37</v>
      </c>
      <c r="D16" s="66" t="s">
        <v>38</v>
      </c>
      <c r="E16" s="67"/>
      <c r="F16" s="30" t="s">
        <v>40</v>
      </c>
      <c r="G16" s="27" t="s">
        <v>39</v>
      </c>
      <c r="H16" s="28" t="s">
        <v>26</v>
      </c>
      <c r="I16" s="22"/>
    </row>
    <row r="17" spans="1:9" ht="13.5" thickBot="1" x14ac:dyDescent="0.25">
      <c r="A17" s="14"/>
      <c r="B17" s="32">
        <f>H17*C69*0.2*G17+H17*C69</f>
        <v>34944</v>
      </c>
      <c r="C17" s="6">
        <f>IF(H17=64,IF((1/(C7-B7)*(C7-B17))&lt;0,0,(1/(C7-B7)*(C7-B17))),IF((1/(C11-B11)*(C11-B17))&lt;0,0,(1/(C11-B11)*(C11-B17))))</f>
        <v>0</v>
      </c>
      <c r="D17" s="50" t="s">
        <v>18</v>
      </c>
      <c r="E17" s="71"/>
      <c r="F17" s="3" t="s">
        <v>14</v>
      </c>
      <c r="G17" s="33">
        <v>190</v>
      </c>
      <c r="H17" s="1">
        <f>IF(D17="Swordsmith",64,32)</f>
        <v>64</v>
      </c>
      <c r="I17" s="16"/>
    </row>
    <row r="18" spans="1:9" x14ac:dyDescent="0.2">
      <c r="A18" s="14"/>
      <c r="B18" s="15"/>
      <c r="C18" s="15"/>
      <c r="D18" s="15"/>
      <c r="E18" s="15"/>
      <c r="F18" s="15"/>
      <c r="G18" s="15"/>
      <c r="H18" s="15"/>
      <c r="I18" s="16"/>
    </row>
    <row r="19" spans="1:9" x14ac:dyDescent="0.2">
      <c r="A19" s="14"/>
      <c r="B19" s="15"/>
      <c r="C19" s="15"/>
      <c r="D19" s="15"/>
      <c r="E19" s="15"/>
      <c r="F19" s="15"/>
      <c r="G19" s="15"/>
      <c r="H19" s="15"/>
      <c r="I19" s="16"/>
    </row>
    <row r="20" spans="1:9" x14ac:dyDescent="0.2">
      <c r="A20" s="60" t="s">
        <v>28</v>
      </c>
      <c r="B20" s="61"/>
      <c r="C20" s="61"/>
      <c r="D20" s="61"/>
      <c r="E20" s="61"/>
      <c r="F20" s="61"/>
      <c r="G20" s="61"/>
      <c r="H20" s="61"/>
      <c r="I20" s="62"/>
    </row>
    <row r="21" spans="1:9" ht="13.5" thickBot="1" x14ac:dyDescent="0.25">
      <c r="A21" s="20"/>
      <c r="B21" s="21"/>
      <c r="C21" s="21"/>
      <c r="D21" s="21"/>
      <c r="E21" s="21"/>
      <c r="F21" s="21"/>
      <c r="G21" s="21"/>
      <c r="H21" s="15"/>
      <c r="I21" s="16"/>
    </row>
    <row r="22" spans="1:9" ht="27" customHeight="1" thickBot="1" x14ac:dyDescent="0.25">
      <c r="A22" s="14"/>
      <c r="B22" s="15"/>
      <c r="C22" s="66" t="s">
        <v>38</v>
      </c>
      <c r="D22" s="67"/>
      <c r="E22" s="30" t="s">
        <v>41</v>
      </c>
      <c r="F22" s="30" t="s">
        <v>40</v>
      </c>
      <c r="G22" s="27" t="s">
        <v>39</v>
      </c>
      <c r="H22" s="15"/>
      <c r="I22" s="35"/>
    </row>
    <row r="23" spans="1:9" ht="13.5" thickBot="1" x14ac:dyDescent="0.25">
      <c r="A23" s="14"/>
      <c r="B23" s="15"/>
      <c r="C23" s="50" t="s">
        <v>12</v>
      </c>
      <c r="D23" s="51"/>
      <c r="E23" s="43">
        <f>IF(F23=0,"",IF($C$23="Swordsmith",64,32))</f>
        <v>32</v>
      </c>
      <c r="F23" s="41" t="s">
        <v>0</v>
      </c>
      <c r="G23" s="34"/>
      <c r="H23" s="15"/>
      <c r="I23" s="16"/>
    </row>
    <row r="24" spans="1:9" x14ac:dyDescent="0.2">
      <c r="A24" s="14"/>
      <c r="B24" s="15"/>
      <c r="C24" s="15"/>
      <c r="D24" s="15"/>
      <c r="E24" s="44">
        <f t="shared" ref="E24:E34" si="0">IF(F24=0,"",IF($C$23="Swordsmith",64,32))</f>
        <v>32</v>
      </c>
      <c r="F24" s="42" t="s">
        <v>1</v>
      </c>
      <c r="G24" s="15"/>
      <c r="H24" s="15"/>
      <c r="I24" s="16"/>
    </row>
    <row r="25" spans="1:9" x14ac:dyDescent="0.2">
      <c r="A25" s="14"/>
      <c r="B25" s="15"/>
      <c r="C25" s="15"/>
      <c r="D25" s="15"/>
      <c r="E25" s="44">
        <f t="shared" si="0"/>
        <v>32</v>
      </c>
      <c r="F25" s="42" t="s">
        <v>2</v>
      </c>
      <c r="G25" s="15"/>
      <c r="H25" s="15"/>
      <c r="I25" s="16"/>
    </row>
    <row r="26" spans="1:9" x14ac:dyDescent="0.2">
      <c r="A26" s="14"/>
      <c r="B26" s="15"/>
      <c r="C26" s="15"/>
      <c r="D26" s="15"/>
      <c r="E26" s="44">
        <f t="shared" si="0"/>
        <v>32</v>
      </c>
      <c r="F26" s="42" t="s">
        <v>3</v>
      </c>
      <c r="G26" s="15"/>
      <c r="H26" s="15"/>
      <c r="I26" s="16"/>
    </row>
    <row r="27" spans="1:9" x14ac:dyDescent="0.2">
      <c r="A27" s="14"/>
      <c r="B27" s="15"/>
      <c r="C27" s="15"/>
      <c r="D27" s="15"/>
      <c r="E27" s="44" t="str">
        <f t="shared" si="0"/>
        <v/>
      </c>
      <c r="F27" s="42"/>
      <c r="G27" s="15"/>
      <c r="H27" s="15"/>
      <c r="I27" s="16"/>
    </row>
    <row r="28" spans="1:9" x14ac:dyDescent="0.2">
      <c r="A28" s="14"/>
      <c r="B28" s="15"/>
      <c r="C28" s="15"/>
      <c r="D28" s="15"/>
      <c r="E28" s="44" t="str">
        <f t="shared" si="0"/>
        <v/>
      </c>
      <c r="F28" s="42"/>
      <c r="G28" s="15"/>
      <c r="H28" s="15"/>
      <c r="I28" s="16"/>
    </row>
    <row r="29" spans="1:9" x14ac:dyDescent="0.2">
      <c r="A29" s="14"/>
      <c r="B29" s="15"/>
      <c r="C29" s="15"/>
      <c r="D29" s="15"/>
      <c r="E29" s="44" t="str">
        <f t="shared" si="0"/>
        <v/>
      </c>
      <c r="F29" s="42"/>
      <c r="G29" s="15"/>
      <c r="H29" s="15"/>
      <c r="I29" s="16"/>
    </row>
    <row r="30" spans="1:9" x14ac:dyDescent="0.2">
      <c r="A30" s="14"/>
      <c r="B30" s="15"/>
      <c r="C30" s="15"/>
      <c r="D30" s="15"/>
      <c r="E30" s="44" t="str">
        <f t="shared" si="0"/>
        <v/>
      </c>
      <c r="F30" s="42"/>
      <c r="G30" s="15"/>
      <c r="H30" s="15"/>
      <c r="I30" s="16"/>
    </row>
    <row r="31" spans="1:9" x14ac:dyDescent="0.2">
      <c r="A31" s="14"/>
      <c r="B31" s="15"/>
      <c r="C31" s="15"/>
      <c r="D31" s="15"/>
      <c r="E31" s="44" t="str">
        <f t="shared" si="0"/>
        <v/>
      </c>
      <c r="F31" s="42"/>
      <c r="G31" s="15"/>
      <c r="H31" s="15"/>
      <c r="I31" s="16"/>
    </row>
    <row r="32" spans="1:9" x14ac:dyDescent="0.2">
      <c r="A32" s="14"/>
      <c r="B32" s="15"/>
      <c r="C32" s="15"/>
      <c r="D32" s="15"/>
      <c r="E32" s="44" t="str">
        <f t="shared" si="0"/>
        <v/>
      </c>
      <c r="F32" s="42"/>
      <c r="G32" s="15"/>
      <c r="H32" s="15"/>
      <c r="I32" s="16"/>
    </row>
    <row r="33" spans="1:9" x14ac:dyDescent="0.2">
      <c r="A33" s="14"/>
      <c r="B33" s="15"/>
      <c r="C33" s="15"/>
      <c r="D33" s="15"/>
      <c r="E33" s="44" t="str">
        <f t="shared" si="0"/>
        <v/>
      </c>
      <c r="F33" s="42"/>
      <c r="G33" s="15"/>
      <c r="H33" s="15"/>
      <c r="I33" s="16"/>
    </row>
    <row r="34" spans="1:9" x14ac:dyDescent="0.2">
      <c r="A34" s="14"/>
      <c r="B34" s="15"/>
      <c r="C34" s="15"/>
      <c r="D34" s="15"/>
      <c r="E34" s="44" t="str">
        <f t="shared" si="0"/>
        <v/>
      </c>
      <c r="F34" s="42"/>
      <c r="G34" s="15"/>
      <c r="H34" s="15"/>
      <c r="I34" s="16"/>
    </row>
    <row r="35" spans="1:9" ht="13.5" thickBot="1" x14ac:dyDescent="0.25">
      <c r="A35" s="14"/>
      <c r="B35" s="15"/>
      <c r="C35" s="15"/>
      <c r="D35" s="15"/>
      <c r="E35" s="45" t="str">
        <f>IF(F35=0,"",IF($C$23="Swordsmith",64,32))</f>
        <v/>
      </c>
      <c r="F35" s="42"/>
      <c r="G35" s="15"/>
      <c r="H35" s="15"/>
      <c r="I35" s="16"/>
    </row>
    <row r="36" spans="1:9" ht="26.25" thickBot="1" x14ac:dyDescent="0.25">
      <c r="A36" s="39"/>
      <c r="B36" s="15"/>
      <c r="C36" s="15"/>
      <c r="D36" s="15"/>
      <c r="E36" s="26" t="s">
        <v>36</v>
      </c>
      <c r="F36" s="29">
        <f>IF(C23="Swordsmith",(COUNTA(E23:E35)*128*SUM(C76:C88))*0.2*G23+(COUNTA(F23:F35)*128*SUM(C76:C88)),((COUNTA(F23:F35)+1)*32*SUM(C76:C88))*0.2*G23+((COUNTA(F23:F35)+1)*32*SUM(C76:C88)))</f>
        <v>1600</v>
      </c>
      <c r="G36" s="15"/>
      <c r="H36" s="15"/>
      <c r="I36" s="16"/>
    </row>
    <row r="37" spans="1:9" ht="26.25" customHeight="1" thickBot="1" x14ac:dyDescent="0.25">
      <c r="A37" s="14"/>
      <c r="B37" s="40"/>
      <c r="C37" s="15"/>
      <c r="D37" s="15"/>
      <c r="E37" s="26" t="s">
        <v>37</v>
      </c>
      <c r="F37" s="37">
        <f>IF(C23="Swordsmith",IF((1/(C7-B7)*(C7-F36))&lt;0,0,(1/(C7-B7)*(C7-F36))),IF((1/(C11-B11)*(C11-F36))&lt;0,0,(1/(C11-B11)*(C11-F36))))</f>
        <v>1.1084656084656086</v>
      </c>
      <c r="G37" s="15"/>
      <c r="H37" s="15"/>
      <c r="I37" s="16"/>
    </row>
    <row r="38" spans="1:9" ht="26.25" customHeight="1" thickBot="1" x14ac:dyDescent="0.25">
      <c r="A38" s="48" t="str">
        <f>IF(COUNTIF(F23:F35,F23)&gt;1,"ERROR: You entered multiple entries",IF(COUNTIF(F23:F35,"")=12,"ERROR: Enter at least 2 ingot types","No errors detected"))</f>
        <v>No errors detected</v>
      </c>
      <c r="B38" s="49"/>
      <c r="C38" s="49"/>
      <c r="D38" s="23"/>
      <c r="E38" s="26" t="s">
        <v>43</v>
      </c>
      <c r="F38" s="38" t="str">
        <f>IF(C23="Swordsmith",IF(C7/F36&gt;20,"YES","no"),IF(C23="Expertise",IF(C11/F36&gt;50,"YES","no")))</f>
        <v>no</v>
      </c>
      <c r="G38" s="23"/>
      <c r="H38" s="23"/>
      <c r="I38" s="24"/>
    </row>
    <row r="39" spans="1:9" x14ac:dyDescent="0.2">
      <c r="A39" s="14"/>
      <c r="B39" s="15"/>
      <c r="C39" s="15"/>
      <c r="D39" s="15"/>
      <c r="E39" s="15"/>
      <c r="F39" s="15"/>
      <c r="G39" s="15"/>
      <c r="H39" s="15"/>
      <c r="I39" s="15"/>
    </row>
    <row r="40" spans="1:9" x14ac:dyDescent="0.2">
      <c r="A40" s="36"/>
    </row>
    <row r="41" spans="1:9" x14ac:dyDescent="0.2">
      <c r="A41" s="36"/>
    </row>
    <row r="42" spans="1:9" x14ac:dyDescent="0.2">
      <c r="A42" s="36"/>
    </row>
    <row r="61" spans="1:3" hidden="1" x14ac:dyDescent="0.2">
      <c r="A61" t="s">
        <v>22</v>
      </c>
      <c r="C61">
        <v>32</v>
      </c>
    </row>
    <row r="62" spans="1:3" hidden="1" x14ac:dyDescent="0.2">
      <c r="A62" t="s">
        <v>21</v>
      </c>
      <c r="C62">
        <v>64</v>
      </c>
    </row>
    <row r="63" spans="1:3" hidden="1" x14ac:dyDescent="0.2">
      <c r="A63" t="s">
        <v>23</v>
      </c>
      <c r="C63">
        <v>96</v>
      </c>
    </row>
    <row r="64" spans="1:3" hidden="1" x14ac:dyDescent="0.2">
      <c r="A64" t="s">
        <v>24</v>
      </c>
      <c r="C64" t="s">
        <v>18</v>
      </c>
    </row>
    <row r="65" spans="1:6" hidden="1" x14ac:dyDescent="0.2">
      <c r="A65" t="s">
        <v>25</v>
      </c>
      <c r="C65" t="s">
        <v>12</v>
      </c>
    </row>
    <row r="66" spans="1:6" ht="13.5" hidden="1" thickBot="1" x14ac:dyDescent="0.25">
      <c r="F66" t="s">
        <v>35</v>
      </c>
    </row>
    <row r="67" spans="1:6" ht="13.5" hidden="1" thickBot="1" x14ac:dyDescent="0.25">
      <c r="A67" s="52" t="s">
        <v>16</v>
      </c>
      <c r="B67" s="53"/>
      <c r="F67">
        <v>0</v>
      </c>
    </row>
    <row r="68" spans="1:6" ht="13.5" hidden="1" thickBot="1" x14ac:dyDescent="0.25">
      <c r="A68" s="4" t="s">
        <v>10</v>
      </c>
      <c r="B68" s="5" t="s">
        <v>11</v>
      </c>
      <c r="F68">
        <v>1</v>
      </c>
    </row>
    <row r="69" spans="1:6" hidden="1" x14ac:dyDescent="0.2">
      <c r="A69" s="7" t="s">
        <v>0</v>
      </c>
      <c r="B69" s="8">
        <v>1</v>
      </c>
      <c r="C69">
        <f>IF(F17="Tin",$B$69,IF(F17="Aluminium",$B$70,IF(F17="Steel",$B$71,IF(F17="Carbon",$B$72,IF(F17="Zinc",$B$73,IF(F17="Adamantium",$B$74,IF(F17="Mithril",$B$75,IF(F17="Vizorium",$B$76,E69))))))))</f>
        <v>14</v>
      </c>
      <c r="E69">
        <f>IF(F17="Elatium",$B$77,IF(F17="Chitin",$B$78,IF(F17="Malignant",$B$79,IF(F17="Azrael",$B$80,IF(F17="Chrome",$B$81,"Error")))))</f>
        <v>14</v>
      </c>
      <c r="F69">
        <v>2</v>
      </c>
    </row>
    <row r="70" spans="1:6" hidden="1" x14ac:dyDescent="0.2">
      <c r="A70" s="9" t="s">
        <v>1</v>
      </c>
      <c r="B70" s="10">
        <v>2</v>
      </c>
      <c r="F70">
        <v>3</v>
      </c>
    </row>
    <row r="71" spans="1:6" hidden="1" x14ac:dyDescent="0.2">
      <c r="A71" s="9" t="s">
        <v>2</v>
      </c>
      <c r="B71" s="10">
        <v>3</v>
      </c>
    </row>
    <row r="72" spans="1:6" hidden="1" x14ac:dyDescent="0.2">
      <c r="A72" s="9" t="s">
        <v>3</v>
      </c>
      <c r="B72" s="10">
        <v>4</v>
      </c>
    </row>
    <row r="73" spans="1:6" hidden="1" x14ac:dyDescent="0.2">
      <c r="A73" s="9" t="s">
        <v>4</v>
      </c>
      <c r="B73" s="10">
        <v>5</v>
      </c>
    </row>
    <row r="74" spans="1:6" hidden="1" x14ac:dyDescent="0.2">
      <c r="A74" s="9" t="s">
        <v>5</v>
      </c>
      <c r="B74" s="10">
        <v>6</v>
      </c>
    </row>
    <row r="75" spans="1:6" hidden="1" x14ac:dyDescent="0.2">
      <c r="A75" s="9" t="s">
        <v>6</v>
      </c>
      <c r="B75" s="10">
        <v>7</v>
      </c>
    </row>
    <row r="76" spans="1:6" hidden="1" x14ac:dyDescent="0.2">
      <c r="A76" s="9" t="s">
        <v>7</v>
      </c>
      <c r="B76" s="10">
        <v>8</v>
      </c>
      <c r="C76">
        <f>IF(F23="Tin",$B$69,IF(F23="Aluminium",$B$70,IF(F23="Steel",$B$71,IF(F23="Carbon",$B$72,IF(F23="Zinc",$B$73,IF(F23="Adamantium",$B$74,IF(F23="Mithril",$B$75,IF(F23="Vizorium",$B$76,E76))))))))</f>
        <v>1</v>
      </c>
      <c r="E76" t="str">
        <f t="shared" ref="E76:E88" si="1">IF(F23="Elatium",$B$77,IF(F23="Chitin",$B$78,IF(F23="Malignant",$B$79,IF(F23="Azrael",$B$80,IF(F23="Chrome",$B$81,"Error")))))</f>
        <v>Error</v>
      </c>
    </row>
    <row r="77" spans="1:6" hidden="1" x14ac:dyDescent="0.2">
      <c r="A77" s="9" t="s">
        <v>8</v>
      </c>
      <c r="B77" s="10">
        <v>9</v>
      </c>
      <c r="C77">
        <f>IF(F24="Tin",$B$69,IF(F24="Aluminium",$B$70,IF(F24="Steel",$B$71,IF(F24="Carbon",$B$72,IF(F24="Zinc",$B$73,IF(F24="Adamantium",$B$74,IF(F24="Mithril",$B$75,IF(F24="Vizorium",$B$76,E77))))))))</f>
        <v>2</v>
      </c>
      <c r="E77" t="str">
        <f t="shared" si="1"/>
        <v>Error</v>
      </c>
    </row>
    <row r="78" spans="1:6" hidden="1" x14ac:dyDescent="0.2">
      <c r="A78" s="9" t="s">
        <v>9</v>
      </c>
      <c r="B78" s="10">
        <v>10</v>
      </c>
      <c r="C78">
        <f>IF(F25="Tin",$B$69,IF(F25="Aluminium",$B$70,IF(F25="Steel",$B$71,IF(F25="Carbon",$B$72,IF(F25="Zinc",$B$73,IF(F25="Adamantium",$B$74,IF(F25="Mithril",$B$75,IF(F25="Vizorium",$B$76,E78))))))))</f>
        <v>3</v>
      </c>
      <c r="E78" t="str">
        <f t="shared" si="1"/>
        <v>Error</v>
      </c>
    </row>
    <row r="79" spans="1:6" hidden="1" x14ac:dyDescent="0.2">
      <c r="A79" s="9" t="s">
        <v>13</v>
      </c>
      <c r="B79" s="10">
        <v>11</v>
      </c>
      <c r="C79">
        <f>IF(F26="Tin",$B$69,IF(F26="Aluminium",$B$70,IF(F26="Steel",$B$71,IF(F26="Carbon",$B$72,IF(F26="Zinc",$B$73,IF(F26="Adamantium",$B$74,IF(F26="Mithril",$B$75,IF(F26="Vizorium",$B$76,E79))))))))</f>
        <v>4</v>
      </c>
      <c r="E79" t="str">
        <f t="shared" si="1"/>
        <v>Error</v>
      </c>
    </row>
    <row r="80" spans="1:6" hidden="1" x14ac:dyDescent="0.2">
      <c r="A80" s="9" t="s">
        <v>14</v>
      </c>
      <c r="B80" s="10">
        <v>14</v>
      </c>
      <c r="C80" t="str">
        <f>IF(F27="Tin",$B$69,IF(F27="Aluminium",$B$70,IF(F27="Steel",$B$71,IF(F27="Carbon",$B$72,IF(F27="Zinc",$B$73,IF(F27="Adamantium",$B$74,IF(F27="Mithril",$B$75,IF(F27="Vizorium",$B$76,E80))))))))</f>
        <v>Error</v>
      </c>
      <c r="E80" t="str">
        <f t="shared" si="1"/>
        <v>Error</v>
      </c>
    </row>
    <row r="81" spans="1:5" ht="13.5" hidden="1" thickBot="1" x14ac:dyDescent="0.25">
      <c r="A81" s="11" t="s">
        <v>15</v>
      </c>
      <c r="B81" s="12">
        <v>15</v>
      </c>
      <c r="C81" t="str">
        <f>IF(F28="Tin",$B$69,IF(F28="Aluminium",$B$70,IF(F28="Steel",$B$71,IF(F28="Carbon",$B$72,IF(F28="Zinc",$B$73,IF(F28="Adamantium",$B$74,IF(F28="Mithril",$B$75,IF(F28="Vizorium",$B$76,E81))))))))</f>
        <v>Error</v>
      </c>
      <c r="E81" t="str">
        <f t="shared" si="1"/>
        <v>Error</v>
      </c>
    </row>
    <row r="82" spans="1:5" hidden="1" x14ac:dyDescent="0.2">
      <c r="C82" t="str">
        <f>IF(F29="Tin",$B$69,IF(F29="Aluminium",$B$70,IF(F29="Steel",$B$71,IF(F29="Carbon",$B$72,IF(F29="Zinc",$B$73,IF(F29="Adamantium",$B$74,IF(F29="Mithril",$B$75,IF(F29="Vizorium",$B$76,E82))))))))</f>
        <v>Error</v>
      </c>
      <c r="E82" t="str">
        <f t="shared" si="1"/>
        <v>Error</v>
      </c>
    </row>
    <row r="83" spans="1:5" hidden="1" x14ac:dyDescent="0.2">
      <c r="C83" t="str">
        <f>IF(F30="Tin",$B$69,IF(F30="Aluminium",$B$70,IF(F30="Steel",$B$71,IF(F30="Carbon",$B$72,IF(F30="Zinc",$B$73,IF(F30="Adamantium",$B$74,IF(F30="Mithril",$B$75,IF(F30="Vizorium",$B$76,E83))))))))</f>
        <v>Error</v>
      </c>
      <c r="E83" t="str">
        <f t="shared" si="1"/>
        <v>Error</v>
      </c>
    </row>
    <row r="84" spans="1:5" hidden="1" x14ac:dyDescent="0.2">
      <c r="C84" t="str">
        <f>IF(F31="Tin",$B$69,IF(F31="Aluminium",$B$70,IF(F31="Steel",$B$71,IF(F31="Carbon",$B$72,IF(F31="Zinc",$B$73,IF(F31="Adamantium",$B$74,IF(F31="Mithril",$B$75,IF(F31="Vizorium",$B$76,E84))))))))</f>
        <v>Error</v>
      </c>
      <c r="E84" t="str">
        <f t="shared" si="1"/>
        <v>Error</v>
      </c>
    </row>
    <row r="85" spans="1:5" hidden="1" x14ac:dyDescent="0.2">
      <c r="C85" t="str">
        <f>IF(F32="Tin",$B$69,IF(F32="Aluminium",$B$70,IF(F32="Steel",$B$71,IF(F32="Carbon",$B$72,IF(F32="Zinc",$B$73,IF(F32="Adamantium",$B$74,IF(F32="Mithril",$B$75,IF(F32="Vizorium",$B$76,E85))))))))</f>
        <v>Error</v>
      </c>
      <c r="E85" t="str">
        <f t="shared" si="1"/>
        <v>Error</v>
      </c>
    </row>
    <row r="86" spans="1:5" hidden="1" x14ac:dyDescent="0.2">
      <c r="C86" t="str">
        <f>IF(F33="Tin",$B$69,IF(F33="Aluminium",$B$70,IF(F33="Steel",$B$71,IF(F33="Carbon",$B$72,IF(F33="Zinc",$B$73,IF(F33="Adamantium",$B$74,IF(F33="Mithril",$B$75,IF(F33="Vizorium",$B$76,E86))))))))</f>
        <v>Error</v>
      </c>
      <c r="E86" t="str">
        <f t="shared" si="1"/>
        <v>Error</v>
      </c>
    </row>
    <row r="87" spans="1:5" hidden="1" x14ac:dyDescent="0.2">
      <c r="C87" t="str">
        <f>IF(F34="Tin",$B$69,IF(F34="Aluminium",$B$70,IF(F34="Steel",$B$71,IF(F34="Carbon",$B$72,IF(F34="Zinc",$B$73,IF(F34="Adamantium",$B$74,IF(F34="Mithril",$B$75,IF(F34="Vizorium",$B$76,E87))))))))</f>
        <v>Error</v>
      </c>
      <c r="E87" t="str">
        <f t="shared" si="1"/>
        <v>Error</v>
      </c>
    </row>
    <row r="88" spans="1:5" hidden="1" x14ac:dyDescent="0.2">
      <c r="C88" t="str">
        <f>IF(F35="Tin",$B$69,IF(F35="Aluminium",$B$70,IF(F35="Steel",$B$71,IF(F35="Carbon",$B$72,IF(F35="Zinc",$B$73,IF(F35="Adamantium",$B$74,IF(F35="Mithril",$B$75,IF(F35="Vizorium",$B$76,E88))))))))</f>
        <v>Error</v>
      </c>
      <c r="E88" t="str">
        <f t="shared" si="1"/>
        <v>Error</v>
      </c>
    </row>
  </sheetData>
  <mergeCells count="17">
    <mergeCell ref="D10:E10"/>
    <mergeCell ref="D7:E7"/>
    <mergeCell ref="A38:C38"/>
    <mergeCell ref="C23:D23"/>
    <mergeCell ref="A67:B67"/>
    <mergeCell ref="A1:I1"/>
    <mergeCell ref="A3:I3"/>
    <mergeCell ref="A14:I14"/>
    <mergeCell ref="A20:I20"/>
    <mergeCell ref="A2:I2"/>
    <mergeCell ref="D16:E16"/>
    <mergeCell ref="D11:E11"/>
    <mergeCell ref="B9:H9"/>
    <mergeCell ref="D17:E17"/>
    <mergeCell ref="C22:D22"/>
    <mergeCell ref="B5:H5"/>
    <mergeCell ref="D6:E6"/>
  </mergeCells>
  <phoneticPr fontId="1" type="noConversion"/>
  <conditionalFormatting sqref="C17 F37">
    <cfRule type="cellIs" dxfId="6" priority="8" stopIfTrue="1" operator="lessThan">
      <formula>0.55</formula>
    </cfRule>
    <cfRule type="cellIs" dxfId="5" priority="9" stopIfTrue="1" operator="between">
      <formula>0.55</formula>
      <formula>0.8</formula>
    </cfRule>
    <cfRule type="cellIs" dxfId="4" priority="10" stopIfTrue="1" operator="greaterThan">
      <formula>0.8</formula>
    </cfRule>
  </conditionalFormatting>
  <conditionalFormatting sqref="F38">
    <cfRule type="cellIs" dxfId="3" priority="3" stopIfTrue="1" operator="equal">
      <formula>"NO"</formula>
    </cfRule>
    <cfRule type="cellIs" dxfId="2" priority="4" stopIfTrue="1" operator="equal">
      <formula>"YES"</formula>
    </cfRule>
  </conditionalFormatting>
  <conditionalFormatting sqref="A38">
    <cfRule type="containsText" dxfId="1" priority="2" stopIfTrue="1" operator="containsText" text="ERROR: You entered multiple entries">
      <formula>NOT(ISERROR(SEARCH("ERROR: You entered multiple entries",A38)))</formula>
    </cfRule>
  </conditionalFormatting>
  <conditionalFormatting sqref="A38:C38">
    <cfRule type="containsText" dxfId="0" priority="1" stopIfTrue="1" operator="containsText" text="ERROR: Enter at least 2 ingot types">
      <formula>NOT(ISERROR(SEARCH("ERROR: Enter at least 2 ingot types",A38)))</formula>
    </cfRule>
  </conditionalFormatting>
  <dataValidations count="4">
    <dataValidation type="list" allowBlank="1" showInputMessage="1" showErrorMessage="1" sqref="D17:E17 C23:D23">
      <formula1>$C$64:$C$65</formula1>
    </dataValidation>
    <dataValidation type="list" allowBlank="1" showInputMessage="1" showErrorMessage="1" sqref="F17">
      <formula1>$A$69:$A$81</formula1>
    </dataValidation>
    <dataValidation type="list" allowBlank="1" showInputMessage="1" showErrorMessage="1" sqref="H11 H7">
      <formula1>$F$67:$F$70</formula1>
    </dataValidation>
    <dataValidation type="list" allowBlank="1" showInputMessage="1" showErrorMessage="1" sqref="F23:F35">
      <formula1>$A$69:$A$82</formula1>
    </dataValidation>
  </dataValidations>
  <pageMargins left="0.78740157499999996" right="0.78740157499999996" top="0.984251969" bottom="0.984251969" header="0.4921259845" footer="0.4921259845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D12" sqref="D12"/>
    </sheetView>
  </sheetViews>
  <sheetFormatPr baseColWidth="10" defaultRowHeight="12.75" x14ac:dyDescent="0.2"/>
  <sheetData>
    <row r="1" spans="1:1" x14ac:dyDescent="0.2">
      <c r="A1" t="s">
        <v>19</v>
      </c>
    </row>
    <row r="3" spans="1:1" x14ac:dyDescent="0.2">
      <c r="A3" t="s">
        <v>20</v>
      </c>
    </row>
    <row r="4" spans="1:1" x14ac:dyDescent="0.2">
      <c r="A4">
        <v>32</v>
      </c>
    </row>
    <row r="5" spans="1:1" x14ac:dyDescent="0.2">
      <c r="A5">
        <v>64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</dc:creator>
  <cp:lastModifiedBy>Manuel</cp:lastModifiedBy>
  <dcterms:created xsi:type="dcterms:W3CDTF">2011-04-21T08:30:22Z</dcterms:created>
  <dcterms:modified xsi:type="dcterms:W3CDTF">2018-01-21T10:46:38Z</dcterms:modified>
</cp:coreProperties>
</file>